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<sst xmlns="http://schemas.openxmlformats.org/spreadsheetml/2006/main" count="85" uniqueCount="73">
  <si>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</si>
  <si>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</si>
  <si>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</si>
  <si>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212 Лот № 3 от 02.02.2015 предлагаем поставку Вторичных приборов и запасных частей к ним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</si>
  <si>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</si>
  <si>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</si>
  <si>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</si>
  <si>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</si>
  <si>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</si>
  <si>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</si>
  <si>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</si>
  <si>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</si>
  <si>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</si>
  <si>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</si>
  <si>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</si>
  <si>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</si>
  <si>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</si>
  <si>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</si>
  <si>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</si>
  <si>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</si>
  <si>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</si>
  <si>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</si>
  <si>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</si>
  <si>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</si>
  <si>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</si>
  <si>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</si>
  <si>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</si>
  <si>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</si>
  <si>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</si>
  <si>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</si>
  <si>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</si>
  <si>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</si>
  <si>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</si>
  <si>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</si>
  <si>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</si>
  <si>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</si>
  <si>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</si>
  <si>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</si>
  <si>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</si>
  <si>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</si>
  <si>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</si>
  <si>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</si>
  <si>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</si>
  <si>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</si>
  <si>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Элемент плечевой для ПГФ-2М Водород</t>
  </si>
  <si>
    <t>шт</t>
  </si>
  <si>
    <t>Переключатель выбора точек измерения ПТИ-М</t>
  </si>
  <si>
    <t>Тросик аркадный для приборов серии КС-2</t>
  </si>
  <si>
    <t>м</t>
  </si>
  <si>
    <t>Тросик (шнур лавсановый) 0,65мм ГОСТ 22173-76</t>
  </si>
  <si>
    <t>Переключатель каналов (3-х канальный) У-13.852.03</t>
  </si>
  <si>
    <t>Переключатель У-13.852.05-01 (6-ти точечный)</t>
  </si>
  <si>
    <t>Переключатель У-13.852.05-02 (12-ти точечный)</t>
  </si>
  <si>
    <t>Редуктор с двигателем У-15.206.07</t>
  </si>
  <si>
    <t>Редуктор с двигателем ДСМ У-15.206.07</t>
  </si>
  <si>
    <t>Каретка печатающая 3-кан. У-15.425.06-01</t>
  </si>
  <si>
    <t>Каретка печатающая У-15.425.06 12 точек</t>
  </si>
  <si>
    <t>Спираль реохорда У-17.381.06</t>
  </si>
  <si>
    <t>Усилитель У3М–01</t>
  </si>
  <si>
    <t>Усилитель УПД3-01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</si>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</sst>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A31" workbookViewId="0">
      <selection activeCell="F15" sqref="F15:H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30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48</v>
      </c>
      <c r="D37" s="15">
        <v>800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49</v>
      </c>
      <c r="C38" s="20" t="s">
        <v>48</v>
      </c>
      <c r="D38" s="15">
        <v>900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50</v>
      </c>
      <c r="C39" s="20" t="s">
        <v>45</v>
      </c>
      <c r="D39" s="15">
        <v>10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45</v>
      </c>
      <c r="D40" s="15">
        <v>15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52</v>
      </c>
      <c r="C41" s="20" t="s">
        <v>45</v>
      </c>
      <c r="D41" s="15">
        <v>5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53</v>
      </c>
      <c r="C42" s="20" t="s">
        <v>45</v>
      </c>
      <c r="D42" s="15">
        <v>10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45</v>
      </c>
      <c r="D43" s="15">
        <v>10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55</v>
      </c>
      <c r="C44" s="20" t="s">
        <v>45</v>
      </c>
      <c r="D44" s="15">
        <v>10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56</v>
      </c>
      <c r="C45" s="20" t="s">
        <v>45</v>
      </c>
      <c r="D45" s="15">
        <v>5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57</v>
      </c>
      <c r="C46" s="20" t="s">
        <v>45</v>
      </c>
      <c r="D46" s="15">
        <v>5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58</v>
      </c>
      <c r="C47" s="20" t="s">
        <v>45</v>
      </c>
      <c r="D47" s="15">
        <v>5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59</v>
      </c>
      <c r="C48" s="20" t="s">
        <v>45</v>
      </c>
      <c r="D48" s="15">
        <v>5</v>
      </c>
      <c r="E48" s="20"/>
      <c r="F48" s="20"/>
      <c r="G48" s="25">
        <v>0</v>
      </c>
      <c r="H48" s="48">
        <f>ROUND(D48*ROUND(G48,2),2)</f>
        <v>0</v>
      </c>
    </row>
    <row r="49" spans="1:8" x14ac:dyDescent="0.25">
      <c r="A49" s="56"/>
      <c r="B49" s="5" t="s">
        <v>60</v>
      </c>
      <c r="C49" s="26"/>
      <c r="D49" s="6" t="s">
        <v>61</v>
      </c>
      <c r="E49" s="26"/>
      <c r="F49" s="26"/>
      <c r="G49" s="26"/>
      <c r="H49" s="49">
        <f>SUM(H34:H48)</f>
        <v>0</v>
      </c>
    </row>
    <row r="50" spans="1:8" x14ac:dyDescent="0.25">
      <c r="A50" s="56"/>
      <c r="B50" s="5" t="s">
        <v>62</v>
      </c>
      <c r="C50" s="26"/>
      <c r="D50" s="26"/>
      <c r="E50" s="26"/>
      <c r="F50" s="26"/>
      <c r="G50" s="26"/>
      <c r="H50" s="49">
        <f>H49*0.18</f>
        <v>0</v>
      </c>
    </row>
    <row r="51" spans="1:8" ht="15.75" thickBot="1" x14ac:dyDescent="0.3">
      <c r="A51" s="57"/>
      <c r="B51" s="33" t="s">
        <v>63</v>
      </c>
      <c r="C51" s="32"/>
      <c r="D51" s="32"/>
      <c r="E51" s="32"/>
      <c r="F51" s="32"/>
      <c r="G51" s="32"/>
      <c r="H51" s="50">
        <f>SUM(H49:H50)</f>
        <v>0</v>
      </c>
    </row>
    <row r="52" spans="1:8" ht="39.950000000000003" customHeight="1" x14ac:dyDescent="0.25">
      <c r="B52" s="27" t="s">
        <v>64</v>
      </c>
      <c r="C52" s="28"/>
      <c r="D52" s="28"/>
      <c r="E52" s="28"/>
      <c r="F52" s="28"/>
      <c r="G52" s="28"/>
      <c r="H52" s="28"/>
    </row>
    <row r="53" spans="1:8" ht="20.100000000000001" customHeight="1" x14ac:dyDescent="0.25">
      <c r="B53" s="29" t="s">
        <v>65</v>
      </c>
      <c r="C53" s="4"/>
      <c r="D53" s="4"/>
      <c r="E53" s="4"/>
      <c r="F53" s="4"/>
      <c r="G53" s="4"/>
      <c r="H53" s="4"/>
    </row>
    <row r="54" spans="1:8" x14ac:dyDescent="0.25">
      <c r="B54" s="3" t="s">
        <v>66</v>
      </c>
      <c r="C54" s="2"/>
      <c r="D54" s="2"/>
      <c r="E54" s="2"/>
      <c r="F54" s="2"/>
      <c r="G54" s="2"/>
      <c r="H54" s="2"/>
    </row>
    <row r="55" spans="1:8" x14ac:dyDescent="0.25">
      <c r="B55" s="1" t="s">
        <v>67</v>
      </c>
      <c r="C55" s="2"/>
      <c r="D55" s="2"/>
      <c r="E55" s="2"/>
      <c r="F55" s="2"/>
      <c r="G55" s="2"/>
      <c r="H55" s="2"/>
    </row>
    <row r="56" spans="1:8" x14ac:dyDescent="0.25">
      <c r="B56" s="1" t="s">
        <v>68</v>
      </c>
      <c r="C56" s="2"/>
      <c r="D56" s="2"/>
      <c r="E56" s="2"/>
      <c r="F56" s="2"/>
      <c r="G56" s="2"/>
      <c r="H56" s="2"/>
    </row>
    <row r="58" spans="1:8" s="9" customFormat="1" x14ac:dyDescent="0.25">
      <c r="B58" s="30" t="s">
        <v>69</v>
      </c>
      <c r="D58" s="30" t="s">
        <v>70</v>
      </c>
      <c r="H58" s="30" t="s">
        <v>71</v>
      </c>
    </row>
    <row r="60" spans="1:8" x14ac:dyDescent="0.25">
      <c r="B60" s="31" t="s">
        <v>72</v>
      </c>
    </row>
  </sheetData>
  <mergeCells count="65">
    <mergeCell ref="B54:H54"/>
    <mergeCell ref="B55:H55"/>
    <mergeCell ref="B56:H56"/>
    <mergeCell ref="C32:E32"/>
    <mergeCell ref="F32:H32"/>
    <mergeCell ref="C33:E33"/>
    <mergeCell ref="F33:H33"/>
    <mergeCell ref="B52:H52"/>
    <mergeCell ref="B53:H5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2015-02-02T12:01:23Z</dcterms:created>
  <dcterms:modified xsi:type="dcterms:W3CDTF">2015-02-02T12:03:41Z</dcterms:modified>
</cp:coreProperties>
</file>